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nmcsap-my.sharepoint.com/personal/kima_nmcsap_onmicrosoft_com/Documents/Documents/00  Kim/DOH OIP/DOH RPE FY 26/"/>
    </mc:Choice>
  </mc:AlternateContent>
  <xr:revisionPtr revIDLastSave="160" documentId="8_{76DDCA78-2B5D-488E-8FF1-15FFE85147E6}" xr6:coauthVersionLast="47" xr6:coauthVersionMax="47" xr10:uidLastSave="{4C349BE4-71DF-4133-B52E-193044A096EE}"/>
  <bookViews>
    <workbookView xWindow="760" yWindow="140" windowWidth="15920" windowHeight="9940" xr2:uid="{00000000-000D-0000-FFFF-FFFF00000000}"/>
  </bookViews>
  <sheets>
    <sheet name="Cost budget" sheetId="1" r:id="rId1"/>
  </sheets>
  <definedNames>
    <definedName name="_xlnm.Print_Area" localSheetId="0">'Cost budget'!$A$1:$E$55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  <c r="E43" i="1"/>
  <c r="E31" i="1"/>
  <c r="E22" i="1"/>
  <c r="E13" i="1"/>
  <c r="E55" i="1"/>
  <c r="E51" i="1"/>
  <c r="E50" i="1"/>
  <c r="E49" i="1"/>
  <c r="E37" i="1"/>
  <c r="E48" i="1"/>
  <c r="E42" i="1"/>
  <c r="E40" i="1"/>
  <c r="E39" i="1"/>
  <c r="E41" i="1"/>
  <c r="E30" i="1"/>
  <c r="B9" i="1"/>
  <c r="B12" i="1" s="1"/>
  <c r="B8" i="1"/>
  <c r="B11" i="1" s="1"/>
  <c r="E11" i="1" s="1"/>
  <c r="D10" i="1" l="1"/>
  <c r="E38" i="1" l="1"/>
  <c r="E19" i="1"/>
  <c r="E20" i="1" l="1"/>
  <c r="E28" i="1"/>
  <c r="E29" i="1"/>
  <c r="E12" i="1"/>
  <c r="E10" i="1"/>
</calcChain>
</file>

<file path=xl/sharedStrings.xml><?xml version="1.0" encoding="utf-8"?>
<sst xmlns="http://schemas.openxmlformats.org/spreadsheetml/2006/main" count="72" uniqueCount="53">
  <si>
    <t>Item Requested</t>
  </si>
  <si>
    <t>Percent of Effort</t>
  </si>
  <si>
    <t>Unit Cost</t>
  </si>
  <si>
    <t>Amount</t>
  </si>
  <si>
    <t>Requested</t>
  </si>
  <si>
    <t>Total Other Costs</t>
  </si>
  <si>
    <t>Trips</t>
  </si>
  <si>
    <t>Number of People</t>
  </si>
  <si>
    <t>Total</t>
  </si>
  <si>
    <r>
      <t>SALARY &amp; FRINGE BENEFITS</t>
    </r>
    <r>
      <rPr>
        <b/>
        <sz val="11"/>
        <color rgb="FF201F1E"/>
        <rFont val="Calibri"/>
        <family val="2"/>
        <scheme val="minor"/>
      </rPr>
      <t>                                                                                                                $112,242.00</t>
    </r>
  </si>
  <si>
    <r>
      <t>Total Salary</t>
    </r>
    <r>
      <rPr>
        <sz val="11"/>
        <color rgb="FF201F1E"/>
        <rFont val="Calibri"/>
        <family val="2"/>
        <scheme val="minor"/>
      </rPr>
      <t>:</t>
    </r>
  </si>
  <si>
    <t>Grand Total</t>
  </si>
  <si>
    <t xml:space="preserve"> </t>
  </si>
  <si>
    <t>Amount Requested</t>
  </si>
  <si>
    <t>Number Needed</t>
  </si>
  <si>
    <t>2. CONTRACTUAL</t>
  </si>
  <si>
    <t>TRAVEL (OUT OF STATE)                                                                                  </t>
  </si>
  <si>
    <t>Purpose/Participants</t>
  </si>
  <si>
    <t>Cost</t>
  </si>
  <si>
    <r>
      <t xml:space="preserve">Ground Transportation: </t>
    </r>
    <r>
      <rPr>
        <sz val="11"/>
        <color rgb="FF201F1E"/>
        <rFont val="Calibri"/>
        <family val="2"/>
        <scheme val="minor"/>
      </rPr>
      <t xml:space="preserve">Shuttle to and from LAX to conference hotel  </t>
    </r>
  </si>
  <si>
    <r>
      <t xml:space="preserve">Per Diem: </t>
    </r>
    <r>
      <rPr>
        <sz val="11"/>
        <color rgb="FF201F1E"/>
        <rFont val="Calibri"/>
        <family val="2"/>
        <scheme val="minor"/>
      </rPr>
      <t>Meals and Incidentals at federal rate</t>
    </r>
  </si>
  <si>
    <r>
      <t xml:space="preserve">Per Diem: </t>
    </r>
    <r>
      <rPr>
        <sz val="11"/>
        <color rgb="FF201F1E"/>
        <rFont val="Calibri"/>
        <family val="2"/>
        <scheme val="minor"/>
      </rPr>
      <t>Meals and Incidentals for 2 travel days at federal rate</t>
    </r>
  </si>
  <si>
    <t xml:space="preserve">Travel (In-State)  </t>
  </si>
  <si>
    <t>Number of Participants Traveling</t>
  </si>
  <si>
    <t>Federal Cost per Mile/Hotel Night</t>
  </si>
  <si>
    <t>Number of in-person Meetings</t>
  </si>
  <si>
    <t>2. Other</t>
  </si>
  <si>
    <r>
      <t xml:space="preserve">Audit - </t>
    </r>
    <r>
      <rPr>
        <sz val="11"/>
        <color rgb="FF000000"/>
        <rFont val="Calibri"/>
        <family val="2"/>
        <scheme val="minor"/>
      </rPr>
      <t>pro-rated % of annual audit</t>
    </r>
  </si>
  <si>
    <t>Number of Miles/Nights per meeting</t>
  </si>
  <si>
    <r>
      <t>Fringe Benefits:</t>
    </r>
    <r>
      <rPr>
        <sz val="11"/>
        <color rgb="FF201F1E"/>
        <rFont val="Calibri"/>
        <family val="2"/>
        <scheme val="minor"/>
      </rPr>
      <t xml:space="preserve"> FICA .0765 x all DOH portion of salaries ($56,435)</t>
    </r>
  </si>
  <si>
    <t>Justification: </t>
  </si>
  <si>
    <r>
      <t xml:space="preserve">Hotel: </t>
    </r>
    <r>
      <rPr>
        <sz val="11"/>
        <color rgb="FF201F1E"/>
        <rFont val="Calibri"/>
        <family val="2"/>
        <scheme val="minor"/>
      </rPr>
      <t>4 nights Conference - federal lodging allowable expense for Anaheim</t>
    </r>
  </si>
  <si>
    <t># of Nights/trips</t>
  </si>
  <si>
    <r>
      <rPr>
        <b/>
        <sz val="11"/>
        <color rgb="FF0070C0"/>
        <rFont val="Calibri"/>
        <family val="2"/>
        <scheme val="minor"/>
      </rPr>
      <t>Justification: </t>
    </r>
    <r>
      <rPr>
        <sz val="11"/>
        <color rgb="FF201F1E"/>
        <rFont val="Calibri"/>
        <family val="2"/>
        <scheme val="minor"/>
      </rPr>
      <t xml:space="preserve">Amount requested for National Sexual Assault Conference for the Sexual Violence Prevention Specialists. </t>
    </r>
  </si>
  <si>
    <t xml:space="preserve">104 round trips from agency to community events at an average of 10 miles one way x 2 ways = 20 miles x 104 events x .70 per mile  </t>
  </si>
  <si>
    <r>
      <rPr>
        <b/>
        <sz val="11"/>
        <color rgb="FF0070C0"/>
        <rFont val="Calibri"/>
        <family val="2"/>
        <scheme val="minor"/>
      </rPr>
      <t>Justification: </t>
    </r>
    <r>
      <rPr>
        <sz val="11"/>
        <color rgb="FF201F1E"/>
        <rFont val="Calibri"/>
        <family val="2"/>
        <scheme val="minor"/>
      </rPr>
      <t>Audit  required by DOH - requesting percentage of agency audit per .13 which represents DOH budget rate percentage of staff partially paid by DOH. Phone: Requesting .13% of phone expenses for agency Staff who are partially paid with DOH funds.</t>
    </r>
  </si>
  <si>
    <r>
      <rPr>
        <b/>
        <sz val="11"/>
        <color rgb="FF000000"/>
        <rFont val="Calibri"/>
        <family val="2"/>
        <scheme val="minor"/>
      </rPr>
      <t>Phone -</t>
    </r>
    <r>
      <rPr>
        <sz val="11"/>
        <color rgb="FF000000"/>
        <rFont val="Calibri"/>
        <family val="2"/>
        <scheme val="minor"/>
      </rPr>
      <t xml:space="preserve"> Pro-rated percent of VP staff, phone for coordinating community activities (annual phone cost of $1,220 x 2 staff x .13)</t>
    </r>
  </si>
  <si>
    <t>Printing brochures, outreach items - Violence Prevention specific</t>
  </si>
  <si>
    <r>
      <t xml:space="preserve">Air Fare: </t>
    </r>
    <r>
      <rPr>
        <sz val="11"/>
        <color rgb="FF201F1E"/>
        <rFont val="Calibri"/>
        <family val="2"/>
        <scheme val="minor"/>
      </rPr>
      <t xml:space="preserve"> NSAC 2025 Conference, 2 VP Specialists NM-Anaheim</t>
    </r>
  </si>
  <si>
    <r>
      <t xml:space="preserve">Registration: </t>
    </r>
    <r>
      <rPr>
        <sz val="11"/>
        <color rgb="FF201F1E"/>
        <rFont val="Calibri"/>
        <family val="2"/>
        <scheme val="minor"/>
      </rPr>
      <t xml:space="preserve"> NSAC 2025 Conference, 2 VP Specialists  Registration cost</t>
    </r>
  </si>
  <si>
    <t>Tip: Formulas to calculate costs are built in</t>
  </si>
  <si>
    <r>
      <rPr>
        <b/>
        <sz val="11"/>
        <color rgb="FF000000"/>
        <rFont val="Calibri"/>
        <family val="2"/>
        <scheme val="minor"/>
      </rPr>
      <t xml:space="preserve">Salary: </t>
    </r>
    <r>
      <rPr>
        <sz val="11"/>
        <color rgb="FF000000"/>
        <rFont val="Calibri"/>
        <family val="2"/>
        <scheme val="minor"/>
      </rPr>
      <t xml:space="preserve">  VP Specialist-1</t>
    </r>
  </si>
  <si>
    <r>
      <rPr>
        <b/>
        <sz val="11"/>
        <color rgb="FF201F1E"/>
        <rFont val="Calibri"/>
        <family val="2"/>
        <scheme val="minor"/>
      </rPr>
      <t xml:space="preserve">Salary:  </t>
    </r>
    <r>
      <rPr>
        <sz val="11"/>
        <color rgb="FF201F1E"/>
        <rFont val="Calibri"/>
        <family val="2"/>
        <scheme val="minor"/>
      </rPr>
      <t xml:space="preserve"> VP Specialist-2</t>
    </r>
  </si>
  <si>
    <r>
      <t xml:space="preserve">Fringe Benefits: </t>
    </r>
    <r>
      <rPr>
        <sz val="11"/>
        <color rgb="FF201F1E"/>
        <rFont val="Calibri"/>
        <family val="2"/>
        <scheme val="minor"/>
      </rPr>
      <t>Health Insurance,  VP Specialist-1</t>
    </r>
  </si>
  <si>
    <r>
      <t xml:space="preserve">Fringe Benefits: </t>
    </r>
    <r>
      <rPr>
        <sz val="11"/>
        <color rgb="FF201F1E"/>
        <rFont val="Calibri"/>
        <family val="2"/>
        <scheme val="minor"/>
      </rPr>
      <t>Health Insurance,  VP Specialist-2</t>
    </r>
  </si>
  <si>
    <r>
      <t xml:space="preserve">Contractual: </t>
    </r>
    <r>
      <rPr>
        <sz val="11"/>
        <color rgb="FF000000"/>
        <rFont val="Calibri"/>
        <family val="2"/>
        <scheme val="minor"/>
      </rPr>
      <t xml:space="preserve"> Weekly consultation with experienced  VP Specialist</t>
    </r>
  </si>
  <si>
    <r>
      <t xml:space="preserve">Contractual: </t>
    </r>
    <r>
      <rPr>
        <sz val="11"/>
        <color rgb="FF000000"/>
        <rFont val="Calibri"/>
        <family val="2"/>
        <scheme val="minor"/>
      </rPr>
      <t>Guest expert presenter on  VP</t>
    </r>
  </si>
  <si>
    <t>Non-Recurring Costs Proposed</t>
  </si>
  <si>
    <r>
      <rPr>
        <b/>
        <sz val="11"/>
        <color theme="4"/>
        <rFont val="Calibri"/>
        <family val="2"/>
        <scheme val="minor"/>
      </rPr>
      <t>Justification</t>
    </r>
    <r>
      <rPr>
        <sz val="11"/>
        <color theme="4"/>
        <rFont val="Calibri"/>
        <family val="2"/>
        <scheme val="minor"/>
      </rPr>
      <t>:</t>
    </r>
    <r>
      <rPr>
        <sz val="11"/>
        <color rgb="FF201F1E"/>
        <rFont val="Calibri"/>
        <family val="2"/>
        <scheme val="minor"/>
      </rPr>
      <t xml:space="preserve"> In-state travel covers the costs of travel from agency to community prevention events</t>
    </r>
    <r>
      <rPr>
        <b/>
        <sz val="11"/>
        <color rgb="FF201F1E"/>
        <rFont val="Calibri"/>
        <family val="2"/>
        <scheme val="minor"/>
      </rPr>
      <t>. Rates are per NM State allowable travel costs or agency's fiscal policy set travel costs</t>
    </r>
  </si>
  <si>
    <r>
      <t xml:space="preserve">FORM D. Violence Prevention (VP) Budget                                                                                                 Fiscal Year 26  </t>
    </r>
    <r>
      <rPr>
        <b/>
        <sz val="12"/>
        <color rgb="FFFF0000"/>
        <rFont val="Calibri"/>
        <family val="2"/>
        <scheme val="minor"/>
      </rPr>
      <t>SAMPLE</t>
    </r>
  </si>
  <si>
    <r>
      <t xml:space="preserve">Registration: </t>
    </r>
    <r>
      <rPr>
        <sz val="11"/>
        <color rgb="FF201F1E"/>
        <rFont val="Calibri"/>
        <family val="2"/>
        <scheme val="minor"/>
      </rPr>
      <t xml:space="preserve"> Luminarias Conference, 2 VP Specialists  Registration cost</t>
    </r>
  </si>
  <si>
    <r>
      <t xml:space="preserve">Hotel: </t>
    </r>
    <r>
      <rPr>
        <sz val="11"/>
        <color rgb="FF201F1E"/>
        <rFont val="Calibri"/>
        <family val="2"/>
        <scheme val="minor"/>
      </rPr>
      <t>3 nights Conference - federal lodging allowable expense for Albuquerque</t>
    </r>
  </si>
  <si>
    <r>
      <t xml:space="preserve">Mileage: </t>
    </r>
    <r>
      <rPr>
        <sz val="11"/>
        <color rgb="FF201F1E"/>
        <rFont val="Calibri"/>
        <family val="2"/>
        <scheme val="minor"/>
      </rPr>
      <t xml:space="preserve"> to Isleta Resort, Isleta Pueblo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</si>
</sst>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b/>
      <u/>
      <sz val="11"/>
      <color rgb="FF201F1E"/>
      <name val="Calibri"/>
      <family val="2"/>
      <scheme val="minor"/>
    </font>
    <font>
      <b/>
      <sz val="11"/>
      <color rgb="FF201F1E"/>
      <name val="Calibri"/>
      <family val="2"/>
      <scheme val="minor"/>
    </font>
    <font>
      <sz val="11"/>
      <color rgb="FF201F1E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201F1E"/>
      <name val="Times New Roman"/>
      <family val="1"/>
    </font>
    <font>
      <sz val="11"/>
      <color rgb="FF201F1E"/>
      <name val="Times New Roman"/>
      <family val="1"/>
    </font>
    <font>
      <b/>
      <sz val="10"/>
      <color rgb="FF201F1E"/>
      <name val="Times New Roman"/>
      <family val="1"/>
    </font>
    <font>
      <b/>
      <sz val="11"/>
      <color rgb="FF000000"/>
      <name val="Calibri"/>
      <family val="2"/>
      <scheme val="minor"/>
    </font>
    <font>
      <sz val="8"/>
      <color rgb="FF201F1E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theme="8"/>
      </right>
      <top style="medium">
        <color theme="8"/>
      </top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104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vertical="center" wrapText="1"/>
    </xf>
    <xf numFmtId="0" fontId="4" fillId="0" borderId="14" xfId="0" applyFont="1" applyBorder="1" applyAlignment="1">
      <alignment horizontal="left" vertical="center"/>
    </xf>
    <xf numFmtId="9" fontId="4" fillId="0" borderId="13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3" fontId="4" fillId="0" borderId="13" xfId="0" applyNumberFormat="1" applyFont="1" applyBorder="1" applyAlignment="1">
      <alignment vertical="center" wrapText="1"/>
    </xf>
    <xf numFmtId="10" fontId="3" fillId="2" borderId="13" xfId="0" applyNumberFormat="1" applyFont="1" applyFill="1" applyBorder="1" applyAlignment="1">
      <alignment vertical="center" wrapText="1"/>
    </xf>
    <xf numFmtId="3" fontId="3" fillId="2" borderId="13" xfId="0" applyNumberFormat="1" applyFont="1" applyFill="1" applyBorder="1" applyAlignment="1">
      <alignment vertical="center" wrapText="1"/>
    </xf>
    <xf numFmtId="3" fontId="4" fillId="0" borderId="15" xfId="0" applyNumberFormat="1" applyFont="1" applyBorder="1" applyAlignment="1">
      <alignment vertical="center" wrapText="1"/>
    </xf>
    <xf numFmtId="3" fontId="3" fillId="2" borderId="15" xfId="0" applyNumberFormat="1" applyFont="1" applyFill="1" applyBorder="1" applyAlignment="1">
      <alignment horizontal="right" vertical="center" wrapText="1"/>
    </xf>
    <xf numFmtId="3" fontId="3" fillId="2" borderId="15" xfId="0" applyNumberFormat="1" applyFont="1" applyFill="1" applyBorder="1" applyAlignment="1">
      <alignment vertical="center" wrapText="1"/>
    </xf>
    <xf numFmtId="3" fontId="0" fillId="0" borderId="13" xfId="0" applyNumberFormat="1" applyBorder="1" applyAlignment="1">
      <alignment vertical="center"/>
    </xf>
    <xf numFmtId="3" fontId="12" fillId="0" borderId="21" xfId="0" applyNumberFormat="1" applyFont="1" applyBorder="1"/>
    <xf numFmtId="38" fontId="12" fillId="2" borderId="21" xfId="0" applyNumberFormat="1" applyFont="1" applyFill="1" applyBorder="1" applyAlignment="1">
      <alignment horizontal="right" vertical="center" wrapText="1"/>
    </xf>
    <xf numFmtId="38" fontId="3" fillId="2" borderId="13" xfId="0" applyNumberFormat="1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9" fontId="3" fillId="2" borderId="18" xfId="0" applyNumberFormat="1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center" vertical="center" wrapText="1"/>
    </xf>
    <xf numFmtId="3" fontId="3" fillId="2" borderId="24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/>
    </xf>
    <xf numFmtId="0" fontId="5" fillId="2" borderId="25" xfId="0" applyFont="1" applyFill="1" applyBorder="1" applyAlignment="1">
      <alignment vertical="center" wrapText="1"/>
    </xf>
    <xf numFmtId="3" fontId="5" fillId="2" borderId="26" xfId="0" applyNumberFormat="1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 wrapText="1"/>
    </xf>
    <xf numFmtId="38" fontId="3" fillId="2" borderId="18" xfId="0" applyNumberFormat="1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3" fontId="5" fillId="2" borderId="0" xfId="0" applyNumberFormat="1" applyFont="1" applyFill="1" applyAlignment="1">
      <alignment vertical="center" wrapText="1"/>
    </xf>
    <xf numFmtId="3" fontId="12" fillId="0" borderId="0" xfId="0" applyNumberFormat="1" applyFont="1"/>
    <xf numFmtId="0" fontId="2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38" fontId="0" fillId="0" borderId="0" xfId="0" applyNumberFormat="1" applyAlignment="1">
      <alignment wrapText="1"/>
    </xf>
    <xf numFmtId="38" fontId="12" fillId="0" borderId="21" xfId="0" applyNumberFormat="1" applyFont="1" applyBorder="1" applyAlignment="1">
      <alignment wrapText="1"/>
    </xf>
    <xf numFmtId="8" fontId="10" fillId="5" borderId="27" xfId="0" applyNumberFormat="1" applyFont="1" applyFill="1" applyBorder="1" applyAlignment="1">
      <alignment horizontal="center" vertical="center" wrapText="1"/>
    </xf>
    <xf numFmtId="8" fontId="0" fillId="0" borderId="0" xfId="0" applyNumberFormat="1"/>
    <xf numFmtId="0" fontId="8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43" fontId="19" fillId="2" borderId="2" xfId="1" applyFont="1" applyFill="1" applyBorder="1" applyAlignment="1">
      <alignment vertical="center" wrapText="1"/>
    </xf>
    <xf numFmtId="0" fontId="1" fillId="0" borderId="30" xfId="0" applyFont="1" applyBorder="1" applyAlignment="1">
      <alignment horizontal="left"/>
    </xf>
    <xf numFmtId="0" fontId="0" fillId="0" borderId="31" xfId="0" applyBorder="1" applyAlignment="1">
      <alignment wrapText="1"/>
    </xf>
    <xf numFmtId="0" fontId="0" fillId="0" borderId="32" xfId="0" applyBorder="1"/>
    <xf numFmtId="3" fontId="0" fillId="0" borderId="29" xfId="0" applyNumberFormat="1" applyBorder="1"/>
    <xf numFmtId="0" fontId="3" fillId="2" borderId="37" xfId="0" applyFont="1" applyFill="1" applyBorder="1" applyAlignment="1">
      <alignment vertical="center"/>
    </xf>
    <xf numFmtId="0" fontId="2" fillId="2" borderId="37" xfId="0" applyFont="1" applyFill="1" applyBorder="1" applyAlignment="1">
      <alignment vertical="center"/>
    </xf>
    <xf numFmtId="0" fontId="2" fillId="2" borderId="38" xfId="0" applyFont="1" applyFill="1" applyBorder="1" applyAlignment="1">
      <alignment vertical="center" wrapText="1"/>
    </xf>
    <xf numFmtId="3" fontId="0" fillId="0" borderId="39" xfId="0" applyNumberFormat="1" applyBorder="1"/>
    <xf numFmtId="3" fontId="0" fillId="0" borderId="0" xfId="0" applyNumberFormat="1"/>
    <xf numFmtId="44" fontId="4" fillId="0" borderId="15" xfId="2" applyFont="1" applyBorder="1" applyAlignment="1">
      <alignment vertical="center" wrapText="1"/>
    </xf>
    <xf numFmtId="3" fontId="0" fillId="0" borderId="18" xfId="0" applyNumberFormat="1" applyBorder="1" applyAlignment="1">
      <alignment vertical="center"/>
    </xf>
    <xf numFmtId="3" fontId="12" fillId="0" borderId="21" xfId="0" applyNumberFormat="1" applyFont="1" applyBorder="1" applyAlignment="1">
      <alignment vertical="center"/>
    </xf>
    <xf numFmtId="43" fontId="18" fillId="5" borderId="26" xfId="0" applyNumberFormat="1" applyFont="1" applyFill="1" applyBorder="1" applyAlignment="1">
      <alignment horizontal="center" vertical="center" wrapText="1"/>
    </xf>
    <xf numFmtId="0" fontId="20" fillId="3" borderId="23" xfId="0" applyFont="1" applyFill="1" applyBorder="1" applyAlignment="1">
      <alignment horizontal="center" vertical="center" wrapText="1"/>
    </xf>
    <xf numFmtId="0" fontId="20" fillId="3" borderId="2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38" fontId="3" fillId="2" borderId="40" xfId="0" applyNumberFormat="1" applyFont="1" applyFill="1" applyBorder="1" applyAlignment="1">
      <alignment horizontal="right" vertical="center" wrapText="1"/>
    </xf>
    <xf numFmtId="0" fontId="19" fillId="5" borderId="21" xfId="0" applyFont="1" applyFill="1" applyBorder="1" applyAlignment="1">
      <alignment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EFE5F7"/>
      <color rgb="FFDAF9FE"/>
      <color rgb="FFBDFFDB"/>
      <color rgb="FFFFFFC1"/>
      <color rgb="FFF4E8DC"/>
      <color rgb="FFFF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7"/>
  <sheetViews>
    <sheetView tabSelected="1" workbookViewId="0">
      <selection activeCell="E4" sqref="E4"/>
    </sheetView>
  </sheetViews>
  <sheetFormatPr defaultRowHeight="14.5" x14ac:dyDescent="0.35"/>
  <cols>
    <col min="1" max="1" width="54.81640625" customWidth="1"/>
    <col min="2" max="2" width="9.54296875" customWidth="1"/>
    <col min="3" max="3" width="10" style="6" customWidth="1"/>
    <col min="4" max="4" width="10.7265625" customWidth="1"/>
    <col min="5" max="5" width="12.54296875" customWidth="1"/>
  </cols>
  <sheetData>
    <row r="1" spans="1:6" ht="15" thickBot="1" x14ac:dyDescent="0.4"/>
    <row r="2" spans="1:6" ht="46" customHeight="1" thickBot="1" x14ac:dyDescent="0.4">
      <c r="A2" s="99" t="s">
        <v>49</v>
      </c>
      <c r="B2" s="100"/>
      <c r="C2" s="101"/>
    </row>
    <row r="3" spans="1:6" ht="15" thickBot="1" x14ac:dyDescent="0.4">
      <c r="A3" t="s">
        <v>40</v>
      </c>
    </row>
    <row r="4" spans="1:6" ht="28" customHeight="1" thickBot="1" x14ac:dyDescent="0.4">
      <c r="E4" s="103" t="s">
        <v>47</v>
      </c>
    </row>
    <row r="5" spans="1:6" ht="15" thickBot="1" x14ac:dyDescent="0.4">
      <c r="A5" s="66" t="s">
        <v>9</v>
      </c>
      <c r="B5" s="67"/>
      <c r="C5" s="67" t="s">
        <v>12</v>
      </c>
      <c r="D5" s="67"/>
      <c r="E5" s="68"/>
    </row>
    <row r="6" spans="1:6" x14ac:dyDescent="0.35">
      <c r="A6" s="97" t="s">
        <v>0</v>
      </c>
      <c r="B6" s="86" t="s">
        <v>1</v>
      </c>
      <c r="C6" s="86" t="s">
        <v>14</v>
      </c>
      <c r="D6" s="84" t="s">
        <v>2</v>
      </c>
      <c r="E6" s="89" t="s">
        <v>13</v>
      </c>
    </row>
    <row r="7" spans="1:6" ht="15" thickBot="1" x14ac:dyDescent="0.4">
      <c r="A7" s="98"/>
      <c r="B7" s="96"/>
      <c r="C7" s="87"/>
      <c r="D7" s="85"/>
      <c r="E7" s="90"/>
    </row>
    <row r="8" spans="1:6" x14ac:dyDescent="0.35">
      <c r="A8" s="17" t="s">
        <v>41</v>
      </c>
      <c r="B8" s="18">
        <f>SUM(E8/D8)</f>
        <v>0.96</v>
      </c>
      <c r="C8" s="19">
        <v>1</v>
      </c>
      <c r="D8" s="24">
        <v>50000</v>
      </c>
      <c r="E8" s="69">
        <v>48000</v>
      </c>
      <c r="F8" s="74"/>
    </row>
    <row r="9" spans="1:6" x14ac:dyDescent="0.35">
      <c r="A9" s="70" t="s">
        <v>42</v>
      </c>
      <c r="B9" s="18">
        <f>SUM(E9/D9)</f>
        <v>0.18744444444444444</v>
      </c>
      <c r="C9" s="20">
        <v>1</v>
      </c>
      <c r="D9" s="25">
        <v>45000</v>
      </c>
      <c r="E9" s="69">
        <v>8435</v>
      </c>
    </row>
    <row r="10" spans="1:6" x14ac:dyDescent="0.35">
      <c r="A10" s="71" t="s">
        <v>29</v>
      </c>
      <c r="B10" s="22">
        <v>7.6499999999999999E-2</v>
      </c>
      <c r="C10" s="20">
        <v>1</v>
      </c>
      <c r="D10" s="26">
        <f>SUM(E8:E9)</f>
        <v>56435</v>
      </c>
      <c r="E10" s="69">
        <f t="shared" ref="E10:E12" si="0">D10*B10</f>
        <v>4317.2775000000001</v>
      </c>
    </row>
    <row r="11" spans="1:6" x14ac:dyDescent="0.35">
      <c r="A11" s="72" t="s">
        <v>43</v>
      </c>
      <c r="B11" s="35">
        <f>SUM(B8)</f>
        <v>0.96</v>
      </c>
      <c r="C11" s="36">
        <v>1</v>
      </c>
      <c r="D11" s="37">
        <v>6562</v>
      </c>
      <c r="E11" s="73">
        <f t="shared" ref="E11" si="1">D11*B11</f>
        <v>6299.5199999999995</v>
      </c>
    </row>
    <row r="12" spans="1:6" ht="15" thickBot="1" x14ac:dyDescent="0.4">
      <c r="A12" s="72" t="s">
        <v>44</v>
      </c>
      <c r="B12" s="35">
        <f>SUM(B9)</f>
        <v>0.18744444444444444</v>
      </c>
      <c r="C12" s="36">
        <v>1</v>
      </c>
      <c r="D12" s="37">
        <v>6562</v>
      </c>
      <c r="E12" s="73">
        <f t="shared" si="0"/>
        <v>1230.0104444444444</v>
      </c>
    </row>
    <row r="13" spans="1:6" ht="15" thickBot="1" x14ac:dyDescent="0.4">
      <c r="A13" s="38" t="s">
        <v>10</v>
      </c>
      <c r="B13" s="39"/>
      <c r="C13" s="39"/>
      <c r="D13" s="40"/>
      <c r="E13" s="28">
        <f>SUM(E8:E12)</f>
        <v>68281.807944444445</v>
      </c>
    </row>
    <row r="14" spans="1:6" ht="50.5" customHeight="1" thickBot="1" x14ac:dyDescent="0.4">
      <c r="A14" s="91" t="s">
        <v>30</v>
      </c>
      <c r="B14" s="92"/>
      <c r="C14" s="92"/>
      <c r="D14" s="92"/>
      <c r="E14" s="93"/>
    </row>
    <row r="15" spans="1:6" ht="14.4" customHeight="1" x14ac:dyDescent="0.35">
      <c r="A15" s="47"/>
      <c r="B15" s="48"/>
      <c r="C15" s="48"/>
      <c r="D15" s="49"/>
      <c r="E15" s="50"/>
    </row>
    <row r="16" spans="1:6" ht="15" thickBot="1" x14ac:dyDescent="0.4">
      <c r="A16" s="47" t="s">
        <v>15</v>
      </c>
      <c r="B16" s="48"/>
      <c r="C16" s="48"/>
      <c r="D16" s="49"/>
      <c r="E16" s="50"/>
    </row>
    <row r="17" spans="1:5" ht="14.4" customHeight="1" x14ac:dyDescent="0.35">
      <c r="A17" s="94" t="s">
        <v>0</v>
      </c>
      <c r="B17" s="86" t="s">
        <v>1</v>
      </c>
      <c r="C17" s="86" t="s">
        <v>14</v>
      </c>
      <c r="D17" s="84" t="s">
        <v>2</v>
      </c>
      <c r="E17" s="84" t="s">
        <v>13</v>
      </c>
    </row>
    <row r="18" spans="1:5" ht="15" thickBot="1" x14ac:dyDescent="0.4">
      <c r="A18" s="95"/>
      <c r="B18" s="96"/>
      <c r="C18" s="87"/>
      <c r="D18" s="85"/>
      <c r="E18" s="85"/>
    </row>
    <row r="19" spans="1:5" ht="29.5" thickBot="1" x14ac:dyDescent="0.4">
      <c r="A19" s="57" t="s">
        <v>45</v>
      </c>
      <c r="B19" s="18">
        <v>1</v>
      </c>
      <c r="C19" s="19">
        <v>52</v>
      </c>
      <c r="D19" s="75">
        <v>100</v>
      </c>
      <c r="E19" s="27">
        <f>SUM(B19*(C19*D19))</f>
        <v>5200</v>
      </c>
    </row>
    <row r="20" spans="1:5" ht="16.5" customHeight="1" x14ac:dyDescent="0.35">
      <c r="A20" s="57" t="s">
        <v>46</v>
      </c>
      <c r="B20" s="18">
        <v>1</v>
      </c>
      <c r="C20" s="19">
        <v>1</v>
      </c>
      <c r="D20" s="24">
        <v>650</v>
      </c>
      <c r="E20" s="27">
        <f>SUM(B20*(C20*D20))</f>
        <v>650</v>
      </c>
    </row>
    <row r="21" spans="1:5" ht="15" thickBot="1" x14ac:dyDescent="0.4">
      <c r="A21" s="41"/>
      <c r="B21" s="31"/>
      <c r="C21" s="36"/>
      <c r="D21" s="42"/>
      <c r="E21" s="43"/>
    </row>
    <row r="22" spans="1:5" ht="15" thickBot="1" x14ac:dyDescent="0.4">
      <c r="A22" s="32" t="s">
        <v>5</v>
      </c>
      <c r="B22" s="33"/>
      <c r="C22" s="33"/>
      <c r="D22" s="34"/>
      <c r="E22" s="29">
        <f>SUM(E19:E21)</f>
        <v>5850</v>
      </c>
    </row>
    <row r="23" spans="1:5" ht="39.5" customHeight="1" thickBot="1" x14ac:dyDescent="0.4">
      <c r="A23" s="91" t="s">
        <v>30</v>
      </c>
      <c r="B23" s="92"/>
      <c r="C23" s="92"/>
      <c r="D23" s="92"/>
      <c r="E23" s="93"/>
    </row>
    <row r="24" spans="1:5" ht="12.5" customHeight="1" x14ac:dyDescent="0.35">
      <c r="A24" s="7"/>
      <c r="B24" s="7"/>
      <c r="C24" s="7"/>
      <c r="D24" s="7"/>
      <c r="E24" s="7"/>
    </row>
    <row r="25" spans="1:5" ht="16.25" customHeight="1" thickBot="1" x14ac:dyDescent="0.4">
      <c r="A25" s="47" t="s">
        <v>26</v>
      </c>
      <c r="B25" s="48"/>
      <c r="C25" s="48"/>
      <c r="D25" s="49"/>
      <c r="E25" s="50"/>
    </row>
    <row r="26" spans="1:5" ht="32.4" customHeight="1" x14ac:dyDescent="0.35">
      <c r="A26" s="94" t="s">
        <v>0</v>
      </c>
      <c r="B26" s="86" t="s">
        <v>12</v>
      </c>
      <c r="C26" s="86" t="s">
        <v>14</v>
      </c>
      <c r="D26" s="84" t="s">
        <v>2</v>
      </c>
      <c r="E26" s="84" t="s">
        <v>13</v>
      </c>
    </row>
    <row r="27" spans="1:5" ht="2.4" customHeight="1" thickBot="1" x14ac:dyDescent="0.4">
      <c r="A27" s="95"/>
      <c r="B27" s="96"/>
      <c r="C27" s="87"/>
      <c r="D27" s="85"/>
      <c r="E27" s="85"/>
    </row>
    <row r="28" spans="1:5" ht="24" customHeight="1" x14ac:dyDescent="0.35">
      <c r="A28" s="57" t="s">
        <v>27</v>
      </c>
      <c r="B28" s="18" t="s">
        <v>12</v>
      </c>
      <c r="C28" s="19">
        <v>0.13</v>
      </c>
      <c r="D28" s="24">
        <v>13000</v>
      </c>
      <c r="E28" s="27">
        <f>C28*D28</f>
        <v>1690</v>
      </c>
    </row>
    <row r="29" spans="1:5" ht="54.65" customHeight="1" thickBot="1" x14ac:dyDescent="0.4">
      <c r="A29" s="58" t="s">
        <v>36</v>
      </c>
      <c r="B29" s="18" t="s">
        <v>12</v>
      </c>
      <c r="C29" s="19">
        <v>0.13</v>
      </c>
      <c r="D29" s="21">
        <v>2440</v>
      </c>
      <c r="E29" s="76">
        <f>C29*D29</f>
        <v>317.2</v>
      </c>
    </row>
    <row r="30" spans="1:5" ht="35.4" customHeight="1" thickBot="1" x14ac:dyDescent="0.4">
      <c r="A30" s="57" t="s">
        <v>37</v>
      </c>
      <c r="B30" s="18" t="s">
        <v>12</v>
      </c>
      <c r="C30" s="19">
        <v>1</v>
      </c>
      <c r="D30" s="24">
        <v>3000</v>
      </c>
      <c r="E30" s="27">
        <f>SUM(C30*D30)</f>
        <v>3000</v>
      </c>
    </row>
    <row r="31" spans="1:5" ht="26.4" customHeight="1" thickBot="1" x14ac:dyDescent="0.4">
      <c r="A31" s="32" t="s">
        <v>5</v>
      </c>
      <c r="B31" s="33"/>
      <c r="C31" s="33"/>
      <c r="D31" s="34"/>
      <c r="E31" s="77">
        <f>SUM(E28:E30)</f>
        <v>5007.2</v>
      </c>
    </row>
    <row r="32" spans="1:5" ht="58.75" customHeight="1" thickBot="1" x14ac:dyDescent="0.4">
      <c r="A32" s="81" t="s">
        <v>35</v>
      </c>
      <c r="B32" s="82"/>
      <c r="C32" s="82"/>
      <c r="D32" s="82"/>
      <c r="E32" s="83"/>
    </row>
    <row r="33" spans="1:5" ht="8" customHeight="1" x14ac:dyDescent="0.35">
      <c r="A33" s="7"/>
      <c r="B33" s="7"/>
      <c r="C33" s="7"/>
      <c r="D33" s="7"/>
      <c r="E33" s="7"/>
    </row>
    <row r="34" spans="1:5" ht="23" customHeight="1" thickBot="1" x14ac:dyDescent="0.4">
      <c r="A34" s="10" t="s">
        <v>16</v>
      </c>
      <c r="B34" s="6"/>
      <c r="D34" s="6"/>
      <c r="E34" s="6"/>
    </row>
    <row r="35" spans="1:5" ht="14.4" customHeight="1" x14ac:dyDescent="0.35">
      <c r="A35" s="12" t="s">
        <v>17</v>
      </c>
      <c r="B35" s="86" t="s">
        <v>7</v>
      </c>
      <c r="C35" s="86" t="s">
        <v>18</v>
      </c>
      <c r="D35" s="86" t="s">
        <v>32</v>
      </c>
      <c r="E35" s="3" t="s">
        <v>3</v>
      </c>
    </row>
    <row r="36" spans="1:5" ht="25.25" customHeight="1" thickBot="1" x14ac:dyDescent="0.4">
      <c r="A36" s="13" t="s">
        <v>6</v>
      </c>
      <c r="B36" s="88"/>
      <c r="C36" s="88"/>
      <c r="D36" s="88"/>
      <c r="E36" s="1" t="s">
        <v>4</v>
      </c>
    </row>
    <row r="37" spans="1:5" ht="32.5" customHeight="1" x14ac:dyDescent="0.35">
      <c r="A37" s="46" t="s">
        <v>39</v>
      </c>
      <c r="B37" s="44">
        <v>2</v>
      </c>
      <c r="C37" s="44">
        <v>595</v>
      </c>
      <c r="D37" s="45" t="s">
        <v>12</v>
      </c>
      <c r="E37" s="30">
        <f>SUM(B37*C37)</f>
        <v>1190</v>
      </c>
    </row>
    <row r="38" spans="1:5" ht="28.5" customHeight="1" x14ac:dyDescent="0.35">
      <c r="A38" s="46" t="s">
        <v>38</v>
      </c>
      <c r="B38" s="44">
        <v>2</v>
      </c>
      <c r="C38" s="44">
        <v>650</v>
      </c>
      <c r="D38" s="45" t="s">
        <v>12</v>
      </c>
      <c r="E38" s="30">
        <f>SUM(B38*C38)</f>
        <v>1300</v>
      </c>
    </row>
    <row r="39" spans="1:5" ht="29.5" customHeight="1" x14ac:dyDescent="0.35">
      <c r="A39" s="16" t="s">
        <v>31</v>
      </c>
      <c r="B39" s="20">
        <v>2</v>
      </c>
      <c r="C39" s="20">
        <v>270</v>
      </c>
      <c r="D39" s="23">
        <v>4</v>
      </c>
      <c r="E39" s="30">
        <f>C39*D39*B39</f>
        <v>2160</v>
      </c>
    </row>
    <row r="40" spans="1:5" ht="29" customHeight="1" thickBot="1" x14ac:dyDescent="0.4">
      <c r="A40" s="51" t="s">
        <v>19</v>
      </c>
      <c r="B40" s="52">
        <v>2</v>
      </c>
      <c r="C40" s="52">
        <v>55</v>
      </c>
      <c r="D40" s="5">
        <v>2</v>
      </c>
      <c r="E40" s="43">
        <f>C40*D40*B40</f>
        <v>220</v>
      </c>
    </row>
    <row r="41" spans="1:5" ht="19" customHeight="1" thickBot="1" x14ac:dyDescent="0.4">
      <c r="A41" s="51" t="s">
        <v>20</v>
      </c>
      <c r="B41" s="52">
        <v>2</v>
      </c>
      <c r="C41" s="52">
        <v>79</v>
      </c>
      <c r="D41" s="5">
        <v>3</v>
      </c>
      <c r="E41" s="43">
        <f>C41*D41* B41</f>
        <v>474</v>
      </c>
    </row>
    <row r="42" spans="1:5" ht="20.5" customHeight="1" thickBot="1" x14ac:dyDescent="0.4">
      <c r="A42" s="51" t="s">
        <v>21</v>
      </c>
      <c r="B42" s="52">
        <v>2</v>
      </c>
      <c r="C42" s="52">
        <v>59</v>
      </c>
      <c r="D42" s="5">
        <v>2</v>
      </c>
      <c r="E42" s="43">
        <f>C42*D42* B42</f>
        <v>236</v>
      </c>
    </row>
    <row r="43" spans="1:5" ht="15" thickBot="1" x14ac:dyDescent="0.4">
      <c r="A43" s="14"/>
      <c r="B43" s="6"/>
      <c r="D43" s="6"/>
      <c r="E43" s="54">
        <f>SUM(E37:E42)</f>
        <v>5580</v>
      </c>
    </row>
    <row r="44" spans="1:5" ht="28.75" customHeight="1" thickBot="1" x14ac:dyDescent="0.4">
      <c r="A44" s="81" t="s">
        <v>33</v>
      </c>
      <c r="B44" s="82"/>
      <c r="C44" s="82"/>
      <c r="D44" s="83"/>
      <c r="E44" s="6"/>
    </row>
    <row r="45" spans="1:5" x14ac:dyDescent="0.35">
      <c r="A45" s="15"/>
      <c r="B45" s="6"/>
      <c r="D45" s="6"/>
      <c r="E45" s="6"/>
    </row>
    <row r="46" spans="1:5" ht="15" thickBot="1" x14ac:dyDescent="0.4">
      <c r="A46" s="11" t="s">
        <v>22</v>
      </c>
      <c r="B46" s="6"/>
      <c r="D46" s="6"/>
      <c r="E46" s="6"/>
    </row>
    <row r="47" spans="1:5" ht="52" customHeight="1" thickBot="1" x14ac:dyDescent="0.4">
      <c r="A47" s="61" t="s">
        <v>23</v>
      </c>
      <c r="B47" s="79" t="s">
        <v>25</v>
      </c>
      <c r="C47" s="80" t="s">
        <v>24</v>
      </c>
      <c r="D47" s="63" t="s">
        <v>28</v>
      </c>
      <c r="E47" s="62" t="s">
        <v>8</v>
      </c>
    </row>
    <row r="48" spans="1:5" ht="49" customHeight="1" thickBot="1" x14ac:dyDescent="0.4">
      <c r="A48" s="8" t="s">
        <v>34</v>
      </c>
      <c r="B48" s="2">
        <v>2</v>
      </c>
      <c r="C48" s="2">
        <v>0.7</v>
      </c>
      <c r="D48" s="9">
        <v>2080</v>
      </c>
      <c r="E48" s="64">
        <f>SUM(C48*D48*B48)</f>
        <v>2912</v>
      </c>
    </row>
    <row r="49" spans="1:5" ht="32.5" customHeight="1" x14ac:dyDescent="0.35">
      <c r="A49" s="46" t="s">
        <v>50</v>
      </c>
      <c r="B49" s="44">
        <v>2</v>
      </c>
      <c r="C49" s="44">
        <v>375</v>
      </c>
      <c r="D49" s="45" t="s">
        <v>12</v>
      </c>
      <c r="E49" s="30">
        <f>SUM(B49*C49)</f>
        <v>750</v>
      </c>
    </row>
    <row r="50" spans="1:5" ht="29.5" customHeight="1" x14ac:dyDescent="0.35">
      <c r="A50" s="16" t="s">
        <v>51</v>
      </c>
      <c r="B50" s="20">
        <v>2</v>
      </c>
      <c r="C50" s="20">
        <v>160</v>
      </c>
      <c r="D50" s="23">
        <v>3</v>
      </c>
      <c r="E50" s="30">
        <f>C50*D50*B50</f>
        <v>960</v>
      </c>
    </row>
    <row r="51" spans="1:5" ht="29" customHeight="1" thickBot="1" x14ac:dyDescent="0.4">
      <c r="A51" s="51" t="s">
        <v>52</v>
      </c>
      <c r="B51" s="52">
        <v>2</v>
      </c>
      <c r="C51" s="52">
        <v>0.7</v>
      </c>
      <c r="D51" s="5">
        <v>240</v>
      </c>
      <c r="E51" s="102">
        <f>C51*D51*B51</f>
        <v>336</v>
      </c>
    </row>
    <row r="52" spans="1:5" ht="15" thickBot="1" x14ac:dyDescent="0.4">
      <c r="A52" s="59" t="s">
        <v>8</v>
      </c>
      <c r="B52" s="60"/>
      <c r="C52" s="60"/>
      <c r="D52" s="60"/>
      <c r="E52" s="65">
        <f>SUM(E48:E51)</f>
        <v>4958</v>
      </c>
    </row>
    <row r="53" spans="1:5" ht="30.5" customHeight="1" thickBot="1" x14ac:dyDescent="0.4">
      <c r="A53" s="81" t="s">
        <v>48</v>
      </c>
      <c r="B53" s="82"/>
      <c r="C53" s="82"/>
      <c r="D53" s="83"/>
      <c r="E53" s="53"/>
    </row>
    <row r="54" spans="1:5" ht="15" thickBot="1" x14ac:dyDescent="0.4">
      <c r="A54" s="4"/>
      <c r="B54" s="6"/>
      <c r="D54" s="6"/>
      <c r="E54" s="6"/>
    </row>
    <row r="55" spans="1:5" ht="37.5" thickBot="1" x14ac:dyDescent="0.4">
      <c r="D55" s="55" t="s">
        <v>11</v>
      </c>
      <c r="E55" s="78">
        <f>SUM(E52,E43,E31,E22,E13)</f>
        <v>89677.007944444442</v>
      </c>
    </row>
    <row r="56" spans="1:5" x14ac:dyDescent="0.35">
      <c r="E56" s="56"/>
    </row>
    <row r="57" spans="1:5" x14ac:dyDescent="0.35">
      <c r="E57" s="56"/>
    </row>
  </sheetData>
  <mergeCells count="24">
    <mergeCell ref="A2:C2"/>
    <mergeCell ref="B35:B36"/>
    <mergeCell ref="E6:E7"/>
    <mergeCell ref="C6:C7"/>
    <mergeCell ref="A23:E23"/>
    <mergeCell ref="A17:A18"/>
    <mergeCell ref="B17:B18"/>
    <mergeCell ref="C17:C18"/>
    <mergeCell ref="D17:D18"/>
    <mergeCell ref="E17:E18"/>
    <mergeCell ref="A14:E14"/>
    <mergeCell ref="A6:A7"/>
    <mergeCell ref="B6:B7"/>
    <mergeCell ref="D6:D7"/>
    <mergeCell ref="A26:A27"/>
    <mergeCell ref="B26:B27"/>
    <mergeCell ref="A32:E32"/>
    <mergeCell ref="A44:D44"/>
    <mergeCell ref="A53:D53"/>
    <mergeCell ref="E26:E27"/>
    <mergeCell ref="D26:D27"/>
    <mergeCell ref="C26:C27"/>
    <mergeCell ref="D35:D36"/>
    <mergeCell ref="C35:C36"/>
  </mergeCells>
  <pageMargins left="0.7" right="0.7" top="0.75" bottom="0.75" header="0.3" footer="0.3"/>
  <pageSetup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budget</vt:lpstr>
      <vt:lpstr>'Cost budget'!Print_Area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Kim Alaburda</cp:lastModifiedBy>
  <cp:lastPrinted>2023-12-15T21:35:43Z</cp:lastPrinted>
  <dcterms:created xsi:type="dcterms:W3CDTF">2022-09-21T18:14:16Z</dcterms:created>
  <dcterms:modified xsi:type="dcterms:W3CDTF">2025-07-07T20:46:05Z</dcterms:modified>
</cp:coreProperties>
</file>